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IMPULSE\24020_SMH UGA Locaux DEM\05_Rendus\2026.01.09_Rendu DCE\02_PIECES ECRITES PROPRES A CHAQUE LOT\"/>
    </mc:Choice>
  </mc:AlternateContent>
  <xr:revisionPtr revIDLastSave="0" documentId="13_ncr:1_{37F44FB6-5A89-439F-806F-37B3C984AFA9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ot N°06 DOUBLAGE - CLOISONS -" sheetId="1" r:id="rId1"/>
  </sheets>
  <definedNames>
    <definedName name="_xlnm.Print_Titles" localSheetId="0">'Lot N°06 DOUBLAGE - CLOISONS -'!$1:$2</definedName>
    <definedName name="_xlnm.Print_Area" localSheetId="0">'Lot N°06 DOUBLAGE - CLOISONS -'!$A$1:$F$74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8" i="1" s="1"/>
  <c r="F11" i="1"/>
  <c r="F12" i="1"/>
  <c r="F13" i="1"/>
  <c r="F14" i="1"/>
  <c r="F15" i="1"/>
  <c r="F17" i="1"/>
  <c r="F20" i="1"/>
  <c r="F21" i="1"/>
  <c r="F23" i="1"/>
  <c r="F26" i="1"/>
  <c r="F35" i="1" s="1"/>
  <c r="F27" i="1"/>
  <c r="F28" i="1"/>
  <c r="F29" i="1"/>
  <c r="F31" i="1"/>
  <c r="F32" i="1"/>
  <c r="F33" i="1"/>
  <c r="F38" i="1"/>
  <c r="F40" i="1" s="1"/>
  <c r="F43" i="1"/>
  <c r="F47" i="1" s="1"/>
  <c r="F44" i="1"/>
  <c r="F45" i="1"/>
  <c r="F50" i="1"/>
  <c r="F51" i="1"/>
  <c r="F55" i="1" s="1"/>
  <c r="F52" i="1"/>
  <c r="F53" i="1"/>
  <c r="F58" i="1"/>
  <c r="F61" i="1" s="1"/>
  <c r="F59" i="1"/>
  <c r="F64" i="1"/>
  <c r="F66" i="1"/>
  <c r="B72" i="1"/>
  <c r="F67" i="1" l="1"/>
  <c r="F71" i="1" s="1"/>
  <c r="F72" i="1" l="1"/>
  <c r="F73" i="1" s="1"/>
</calcChain>
</file>

<file path=xl/sharedStrings.xml><?xml version="1.0" encoding="utf-8"?>
<sst xmlns="http://schemas.openxmlformats.org/spreadsheetml/2006/main" count="193" uniqueCount="193">
  <si>
    <t>Désignation</t>
  </si>
  <si>
    <t>U</t>
  </si>
  <si>
    <t>Quantité</t>
  </si>
  <si>
    <t>Prix en €</t>
  </si>
  <si>
    <t>Total en €</t>
  </si>
  <si>
    <t>1</t>
  </si>
  <si>
    <t>DESCRIPTION DES TRAVAUX</t>
  </si>
  <si>
    <t>CH3</t>
  </si>
  <si>
    <t>1-1</t>
  </si>
  <si>
    <t>Murs non porteur CF magasin</t>
  </si>
  <si>
    <t>CH4</t>
  </si>
  <si>
    <t xml:space="preserve">1-1 1 </t>
  </si>
  <si>
    <t>Bloc plein en béton celullaire ep 15 cm</t>
  </si>
  <si>
    <t>m²</t>
  </si>
  <si>
    <t>ART</t>
  </si>
  <si>
    <t>DSE-S098</t>
  </si>
  <si>
    <t>Total Murs non porteur CF magasin</t>
  </si>
  <si>
    <t>STOT</t>
  </si>
  <si>
    <t>1-2</t>
  </si>
  <si>
    <t>Contre-cloison isolante en plaque de plâtre sur ossature</t>
  </si>
  <si>
    <t>CH4</t>
  </si>
  <si>
    <t xml:space="preserve">1-2 1 </t>
  </si>
  <si>
    <t>Contre-cloison isolante simple plaque de plâtre BA 18 sur ossature</t>
  </si>
  <si>
    <t>m²</t>
  </si>
  <si>
    <t>ART</t>
  </si>
  <si>
    <t>002-L513</t>
  </si>
  <si>
    <t xml:space="preserve">1-2 2 </t>
  </si>
  <si>
    <t>Contre-cloison isolante simple plaque de plâtre BA 18 sur ossature</t>
  </si>
  <si>
    <t>m²</t>
  </si>
  <si>
    <t>ART</t>
  </si>
  <si>
    <t>CBE-A733</t>
  </si>
  <si>
    <t xml:space="preserve">1-2 3 </t>
  </si>
  <si>
    <t>Majoration pour plaque de plâtre BA 18 hydrofuge</t>
  </si>
  <si>
    <t>m²</t>
  </si>
  <si>
    <t>ART</t>
  </si>
  <si>
    <t>DSE-H609</t>
  </si>
  <si>
    <t xml:space="preserve">1-2 4 </t>
  </si>
  <si>
    <t>Majoration pour plaques en ciment allégé très haute dureté</t>
  </si>
  <si>
    <t>m²</t>
  </si>
  <si>
    <t>ART</t>
  </si>
  <si>
    <t>DSE-Q419</t>
  </si>
  <si>
    <t xml:space="preserve">1-2 5 </t>
  </si>
  <si>
    <t>Habillage des battis supports des WC</t>
  </si>
  <si>
    <t>U</t>
  </si>
  <si>
    <t>ART</t>
  </si>
  <si>
    <t>DSE-D665</t>
  </si>
  <si>
    <t>Total Contre-cloison isolante en plaque de plâtre sur ossature</t>
  </si>
  <si>
    <t>STOT</t>
  </si>
  <si>
    <t>1-3</t>
  </si>
  <si>
    <t>Doublage collé sur supports existants</t>
  </si>
  <si>
    <t>CH4</t>
  </si>
  <si>
    <t xml:space="preserve">1-3 1 </t>
  </si>
  <si>
    <t>Surface courante</t>
  </si>
  <si>
    <t>m²</t>
  </si>
  <si>
    <t>ART</t>
  </si>
  <si>
    <t>DSE-B366</t>
  </si>
  <si>
    <t>Majoration pour doublage hydrofuge</t>
  </si>
  <si>
    <t>m²</t>
  </si>
  <si>
    <t>ART</t>
  </si>
  <si>
    <t>DSE-Y504</t>
  </si>
  <si>
    <t>Total Doublage collé sur supports existants</t>
  </si>
  <si>
    <t>STOT</t>
  </si>
  <si>
    <t>1-4</t>
  </si>
  <si>
    <t>Cloisons isolantes plaques de plâtre sur ossature métal</t>
  </si>
  <si>
    <t>CH4</t>
  </si>
  <si>
    <t>09-03</t>
  </si>
  <si>
    <t xml:space="preserve">1-4 1 </t>
  </si>
  <si>
    <t>Cloison 72/48 à parement simple de BA13 de 3.10 ht</t>
  </si>
  <si>
    <t>m²</t>
  </si>
  <si>
    <t>ART</t>
  </si>
  <si>
    <t>DSE-S149</t>
  </si>
  <si>
    <t xml:space="preserve">1-4 2 </t>
  </si>
  <si>
    <t>Majoration pour plaque de plâtre BA 18 hydrofuge</t>
  </si>
  <si>
    <t>m²</t>
  </si>
  <si>
    <t>ART</t>
  </si>
  <si>
    <t>DSE-H607</t>
  </si>
  <si>
    <t xml:space="preserve">1-4 3 </t>
  </si>
  <si>
    <t>Majoration pour plaque de plâtre BA 18 hydrofuge</t>
  </si>
  <si>
    <t>m²</t>
  </si>
  <si>
    <t>ART</t>
  </si>
  <si>
    <t>DSE-D194</t>
  </si>
  <si>
    <t xml:space="preserve">1-4 4 </t>
  </si>
  <si>
    <t>Cloison 98/62 à parement simple de BA18 de h&lt; 4.65 m - CF 1H</t>
  </si>
  <si>
    <t>m²</t>
  </si>
  <si>
    <t>ART</t>
  </si>
  <si>
    <t>DSE-M773</t>
  </si>
  <si>
    <t>1-4-1</t>
  </si>
  <si>
    <t>Pose des huisseries</t>
  </si>
  <si>
    <t>CH5</t>
  </si>
  <si>
    <t xml:space="preserve">1-4-1 1 </t>
  </si>
  <si>
    <t>Pose de huisserie 2 vantaux</t>
  </si>
  <si>
    <t>U</t>
  </si>
  <si>
    <t>ART</t>
  </si>
  <si>
    <t>DSE-M847</t>
  </si>
  <si>
    <t xml:space="preserve">1-4-1 2 </t>
  </si>
  <si>
    <t>Pose de huisserie 1 vantail</t>
  </si>
  <si>
    <t>U</t>
  </si>
  <si>
    <t>ART</t>
  </si>
  <si>
    <t>DSE-M777</t>
  </si>
  <si>
    <t xml:space="preserve">1-4-1 3 </t>
  </si>
  <si>
    <t>Pose d'huisserie de châssis vitrés</t>
  </si>
  <si>
    <t>U</t>
  </si>
  <si>
    <t>ART</t>
  </si>
  <si>
    <t>DSE-Y518</t>
  </si>
  <si>
    <t>Total Cloisons isolantes plaques de plâtre sur ossature métal</t>
  </si>
  <si>
    <t>STOT</t>
  </si>
  <si>
    <t>1-5</t>
  </si>
  <si>
    <t>Plafond en plaques de plâtre</t>
  </si>
  <si>
    <t>CH4</t>
  </si>
  <si>
    <t xml:space="preserve">1-5 1 </t>
  </si>
  <si>
    <t>Faux-plafond CF 1 H - Pose horizontale</t>
  </si>
  <si>
    <t>m²</t>
  </si>
  <si>
    <t>ART</t>
  </si>
  <si>
    <t>DSE-F784</t>
  </si>
  <si>
    <t>Total Plafond en plaques de plâtre</t>
  </si>
  <si>
    <t>STOT</t>
  </si>
  <si>
    <t>1-6</t>
  </si>
  <si>
    <t>Faux-plafond démontable acoustique sur ossature apparente</t>
  </si>
  <si>
    <t>CH4</t>
  </si>
  <si>
    <t xml:space="preserve">1-6 1 </t>
  </si>
  <si>
    <t>Faux-plafond démontable acoustique 600 x 600 cm</t>
  </si>
  <si>
    <t>m²</t>
  </si>
  <si>
    <t>ART</t>
  </si>
  <si>
    <t>DSE-H457</t>
  </si>
  <si>
    <t xml:space="preserve">1-6 2 </t>
  </si>
  <si>
    <t>Caissons acoustiques et CF</t>
  </si>
  <si>
    <t>m²</t>
  </si>
  <si>
    <t>ART</t>
  </si>
  <si>
    <t>DSE-H425</t>
  </si>
  <si>
    <t xml:space="preserve">1-6 3 </t>
  </si>
  <si>
    <t>Joues plaque de plâtre, ht 30 cm</t>
  </si>
  <si>
    <t>ml</t>
  </si>
  <si>
    <t>ART</t>
  </si>
  <si>
    <t>DSE-H426</t>
  </si>
  <si>
    <t>Total Faux-plafond démontable acoustique sur ossature apparente</t>
  </si>
  <si>
    <t>STOT</t>
  </si>
  <si>
    <t>1-7</t>
  </si>
  <si>
    <t>Distribution intérieure en cloisons modulaires</t>
  </si>
  <si>
    <t>CH4</t>
  </si>
  <si>
    <t xml:space="preserve">1-7 1 </t>
  </si>
  <si>
    <t>Surface courantes pleines - RA = 46 dB de 3.10ht</t>
  </si>
  <si>
    <t>m²</t>
  </si>
  <si>
    <t>ART</t>
  </si>
  <si>
    <t>DSE-I300</t>
  </si>
  <si>
    <t xml:space="preserve">1-7 2 </t>
  </si>
  <si>
    <t>Surface courantes vitrées - RA = 42 dB de 1.00ht</t>
  </si>
  <si>
    <t>m²</t>
  </si>
  <si>
    <t>ART</t>
  </si>
  <si>
    <t>DSE-H580</t>
  </si>
  <si>
    <t xml:space="preserve">1-7 3 </t>
  </si>
  <si>
    <t>Barrières acoustiques 84 ht</t>
  </si>
  <si>
    <t>ml</t>
  </si>
  <si>
    <t>ART</t>
  </si>
  <si>
    <t>DSE-F847</t>
  </si>
  <si>
    <t xml:space="preserve">1-7 4 </t>
  </si>
  <si>
    <t>Portes pleines, ht 2.04 m - RA = 38 dB</t>
  </si>
  <si>
    <t>U</t>
  </si>
  <si>
    <t>ART</t>
  </si>
  <si>
    <t>DSE-J319</t>
  </si>
  <si>
    <t>Total Distribution intérieure en cloisons modulaires</t>
  </si>
  <si>
    <t>STOT</t>
  </si>
  <si>
    <t>1-8</t>
  </si>
  <si>
    <t>Divers</t>
  </si>
  <si>
    <t>CH4</t>
  </si>
  <si>
    <t xml:space="preserve">1-8 1 </t>
  </si>
  <si>
    <t>Caissons d'habillage</t>
  </si>
  <si>
    <t>ml</t>
  </si>
  <si>
    <t>ART</t>
  </si>
  <si>
    <t>DSE-H774</t>
  </si>
  <si>
    <t xml:space="preserve">1-8 2 </t>
  </si>
  <si>
    <t>Renforts dans cloisons et doublages</t>
  </si>
  <si>
    <t>F</t>
  </si>
  <si>
    <t>ART</t>
  </si>
  <si>
    <t>DSE-A420</t>
  </si>
  <si>
    <t>Total Divers</t>
  </si>
  <si>
    <t>STOT</t>
  </si>
  <si>
    <t>1-9</t>
  </si>
  <si>
    <t>Documents à fournir à la réception</t>
  </si>
  <si>
    <t>CH4</t>
  </si>
  <si>
    <t xml:space="preserve">1-9 1 </t>
  </si>
  <si>
    <t>DOE</t>
  </si>
  <si>
    <t>F</t>
  </si>
  <si>
    <t>ART</t>
  </si>
  <si>
    <t>DSE-H601</t>
  </si>
  <si>
    <t>Total Documents à fournir à la réception</t>
  </si>
  <si>
    <t>STOT</t>
  </si>
  <si>
    <t>Total DESCRIPTION DES TRAVAUX</t>
  </si>
  <si>
    <t>STOT</t>
  </si>
  <si>
    <t>Montant HT du Lot N°06 DOUBLAGE - CLOISONS - PLAFONDS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</si>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</sst>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\ ##0;\-#,##0;"/>
    <numFmt numFmtId="166" formatCode="#,##0.0;\-#,##0.0;"/>
  </numFmts>
  <fonts count="11" x14ac:knownFonts="1">
    <font>
      <sz val="11"/>
      <color theme="1"/>
      <name val="Calibri"/>
      <family val="2"/>
      <scheme val="minor"/>
    </font>
    <font>
      <sz val="8"/>
      <color rgb="FF000000"/>
      <name val="Arial"/>
      <family val="1"/>
    </font>
    <font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b/>
      <sz val="8"/>
      <color rgb="FF000000"/>
      <name val="Arial"/>
      <family val="1"/>
    </font>
    <font>
      <sz val="10"/>
      <color rgb="FFFF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8"/>
      <color theme="1"/>
      <name val="Arial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</cellStyleXfs>
  <cellXfs count="45">
    <xf numFmtId="0" fontId="0" fillId="0" borderId="0" xfId="0"/>
    <xf numFmtId="0" fontId="0" fillId="0" borderId="20" xfId="0" applyBorder="1" applyAlignment="1">
      <alignment horizontal="left" vertical="top" wrapText="1"/>
    </xf>
    <xf numFmtId="0" fontId="0" fillId="0" borderId="18" xfId="0" applyBorder="1" applyAlignment="1">
      <alignment horizontal="center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right" vertical="top" wrapText="1"/>
    </xf>
    <xf numFmtId="0" fontId="0" fillId="0" borderId="16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2" borderId="16" xfId="1" applyFill="1" applyBorder="1">
      <alignment horizontal="left" vertical="top" wrapText="1"/>
    </xf>
    <xf numFmtId="0" fontId="3" fillId="0" borderId="15" xfId="10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2" borderId="13" xfId="1" applyFill="1" applyBorder="1">
      <alignment horizontal="left" vertical="top" wrapText="1"/>
    </xf>
    <xf numFmtId="0" fontId="4" fillId="0" borderId="14" xfId="14" applyBorder="1">
      <alignment horizontal="left" vertical="top" wrapText="1"/>
    </xf>
    <xf numFmtId="0" fontId="1" fillId="0" borderId="8" xfId="1" applyBorder="1">
      <alignment horizontal="left" vertical="top" wrapText="1"/>
    </xf>
    <xf numFmtId="0" fontId="1" fillId="0" borderId="11" xfId="26" applyBorder="1">
      <alignment horizontal="left" vertical="top" wrapText="1"/>
    </xf>
    <xf numFmtId="0" fontId="0" fillId="0" borderId="7" xfId="0" applyBorder="1" applyAlignment="1" applyProtection="1">
      <alignment horizontal="left" vertical="top"/>
      <protection locked="0"/>
    </xf>
    <xf numFmtId="164" fontId="0" fillId="0" borderId="7" xfId="0" applyNumberFormat="1" applyBorder="1" applyAlignment="1" applyProtection="1">
      <alignment horizontal="right" vertical="top" wrapText="1"/>
      <protection locked="0"/>
    </xf>
    <xf numFmtId="164" fontId="0" fillId="0" borderId="12" xfId="0" applyNumberFormat="1" applyBorder="1" applyAlignment="1" applyProtection="1">
      <alignment horizontal="right" vertical="top" wrapText="1"/>
      <protection locked="0"/>
    </xf>
    <xf numFmtId="0" fontId="9" fillId="0" borderId="8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0" borderId="8" xfId="17" applyFont="1" applyBorder="1">
      <alignment horizontal="left" vertical="top" wrapText="1"/>
    </xf>
    <xf numFmtId="0" fontId="2" fillId="0" borderId="11" xfId="17" applyBorder="1">
      <alignment horizontal="left" vertical="top" wrapText="1"/>
    </xf>
    <xf numFmtId="164" fontId="0" fillId="0" borderId="12" xfId="0" applyNumberFormat="1" applyBorder="1" applyAlignment="1">
      <alignment horizontal="right" vertical="top" wrapText="1"/>
    </xf>
    <xf numFmtId="0" fontId="1" fillId="2" borderId="8" xfId="1" applyFill="1" applyBorder="1">
      <alignment horizontal="left" vertical="top" wrapText="1"/>
    </xf>
    <xf numFmtId="0" fontId="4" fillId="0" borderId="11" xfId="14" applyBorder="1">
      <alignment horizontal="left" vertical="top" wrapText="1"/>
    </xf>
    <xf numFmtId="165" fontId="0" fillId="0" borderId="7" xfId="0" applyNumberFormat="1" applyBorder="1" applyAlignment="1" applyProtection="1">
      <alignment horizontal="right" vertical="top" wrapText="1"/>
      <protection locked="0"/>
    </xf>
    <xf numFmtId="0" fontId="5" fillId="0" borderId="11" xfId="18" applyBorder="1">
      <alignment horizontal="left" vertical="top" wrapText="1"/>
    </xf>
    <xf numFmtId="166" fontId="0" fillId="0" borderId="7" xfId="0" applyNumberFormat="1" applyBorder="1" applyAlignment="1" applyProtection="1">
      <alignment horizontal="right" vertical="top" wrapText="1"/>
      <protection locked="0"/>
    </xf>
    <xf numFmtId="0" fontId="1" fillId="0" borderId="8" xfId="13" applyFont="1" applyBorder="1">
      <alignment horizontal="left" vertical="top" wrapText="1"/>
    </xf>
    <xf numFmtId="0" fontId="2" fillId="0" borderId="11" xfId="13" applyBorder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horizontal="right" vertical="top" wrapText="1"/>
    </xf>
    <xf numFmtId="165" fontId="10" fillId="2" borderId="0" xfId="0" applyNumberFormat="1" applyFont="1" applyFill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1224000</xdr:colOff>
      <xdr:row>0</xdr:row>
      <xdr:rowOff>76304</xdr:rowOff>
    </xdr:from>
    <xdr:to>
      <xdr:col>5</xdr:col>
      <xdr:colOff>684000</xdr:colOff>
      <xdr:row>0</xdr:row>
      <xdr:rowOff>1181100</xdr:rowOff>
    </xdr:to>
    <xdr:sp macro="" textlink="">
      <xdr:nvSpPr>
        <xdr:cNvPr id="3" name="Forme1"/>
        <xdr:cNvSpPr/>
      </xdr:nvSpPr>
      <xdr:spPr>
        <a:xfrm>
          <a:off x="1871700" y="76304"/>
          <a:ext cx="4317750" cy="11047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1043" tIns="61043" rIns="61043" bIns="61043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Futura-Book"/>
            </a:rPr>
            <a:t>24020    </a:t>
          </a:r>
          <a:r>
            <a:rPr lang="fr-FR" sz="1100" b="0" i="0">
              <a:solidFill>
                <a:srgbClr val="000000"/>
              </a:solidFill>
              <a:latin typeface="Futura-Book"/>
            </a:rPr>
            <a:t>Restructuration des locaux du service DEM de l'UGA</a:t>
          </a:r>
        </a:p>
        <a:p>
          <a:pPr algn="l"/>
          <a:r>
            <a:rPr lang="fr-FR" sz="1200" b="1" i="0">
              <a:solidFill>
                <a:srgbClr val="000000"/>
              </a:solidFill>
              <a:latin typeface="Futura-Bold"/>
            </a:rPr>
            <a:t>Décomposition du Prix Global et Forfaitaire (D.P.G.F.)    </a:t>
          </a:r>
        </a:p>
        <a:p>
          <a:pPr algn="l"/>
          <a:r>
            <a:rPr lang="fr-FR" sz="1200" b="1" i="0">
              <a:solidFill>
                <a:srgbClr val="000000"/>
              </a:solidFill>
              <a:latin typeface="Futura-Bold"/>
            </a:rPr>
            <a:t>Lot N°06 DOUBLAGE - CLOISONS - PLAFONDS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Futura-Book"/>
            </a:rPr>
            <a:t>Version 1 du 09 Janvier 2026</a:t>
          </a:r>
        </a:p>
      </xdr:txBody>
    </xdr:sp>
    <xdr:clientData/>
  </xdr:twoCellAnchor>
  <xdr:twoCellAnchor editAs="absolute">
    <xdr:from>
      <xdr:col>0</xdr:col>
      <xdr:colOff>252000</xdr:colOff>
      <xdr:row>0</xdr:row>
      <xdr:rowOff>122087</xdr:rowOff>
    </xdr:from>
    <xdr:to>
      <xdr:col>1</xdr:col>
      <xdr:colOff>540000</xdr:colOff>
      <xdr:row>0</xdr:row>
      <xdr:rowOff>793565</xdr:rowOff>
    </xdr:to>
    <xdr:pic>
      <xdr:nvPicPr>
        <xdr:cNvPr id="4" name="Forme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435" y="122087"/>
          <a:ext cx="26" cy="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75"/>
  <sheetViews>
    <sheetView showGridLines="0" tabSelected="1" workbookViewId="0">
      <pane xSplit="2" ySplit="2" topLeftCell="C33" activePane="bottomRight" state="frozen"/>
      <selection pane="topRight" activeCell="C1" sqref="C1"/>
      <selection pane="bottomLeft" activeCell="A3" sqref="A3"/>
      <selection pane="bottomRight" activeCell="D59" sqref="D59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104.25" customHeight="1" x14ac:dyDescent="0.25">
      <c r="A1" s="42"/>
      <c r="B1" s="43"/>
      <c r="C1" s="43"/>
      <c r="D1" s="43"/>
      <c r="E1" s="43"/>
      <c r="F1" s="44"/>
    </row>
    <row r="2" spans="1:702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4" t="s">
        <v>4</v>
      </c>
    </row>
    <row r="3" spans="1:702" x14ac:dyDescent="0.25">
      <c r="A3" s="5"/>
      <c r="B3" s="6"/>
      <c r="C3" s="7"/>
      <c r="D3" s="7"/>
      <c r="E3" s="7"/>
      <c r="F3" s="8"/>
    </row>
    <row r="4" spans="1:702" x14ac:dyDescent="0.25">
      <c r="A4" s="9" t="s">
        <v>5</v>
      </c>
      <c r="B4" s="10" t="s">
        <v>6</v>
      </c>
      <c r="C4" s="11"/>
      <c r="D4" s="11"/>
      <c r="E4" s="11"/>
      <c r="F4" s="12"/>
      <c r="ZY4" t="s">
        <v>7</v>
      </c>
      <c r="ZZ4" s="13"/>
    </row>
    <row r="5" spans="1:702" x14ac:dyDescent="0.25">
      <c r="A5" s="14" t="s">
        <v>8</v>
      </c>
      <c r="B5" s="15" t="s">
        <v>9</v>
      </c>
      <c r="C5" s="11"/>
      <c r="D5" s="11"/>
      <c r="E5" s="11"/>
      <c r="F5" s="12"/>
      <c r="ZY5" t="s">
        <v>10</v>
      </c>
      <c r="ZZ5" s="13"/>
    </row>
    <row r="6" spans="1:702" x14ac:dyDescent="0.25">
      <c r="A6" s="16" t="s">
        <v>11</v>
      </c>
      <c r="B6" s="17" t="s">
        <v>12</v>
      </c>
      <c r="C6" s="18" t="s">
        <v>13</v>
      </c>
      <c r="D6" s="19">
        <v>77.02</v>
      </c>
      <c r="E6" s="19"/>
      <c r="F6" s="20">
        <f>ROUND(D6*E6,2)</f>
        <v>0</v>
      </c>
      <c r="ZY6" t="s">
        <v>14</v>
      </c>
      <c r="ZZ6" s="13" t="s">
        <v>15</v>
      </c>
    </row>
    <row r="7" spans="1:702" x14ac:dyDescent="0.25">
      <c r="A7" s="21"/>
      <c r="B7" s="22"/>
      <c r="C7" s="11"/>
      <c r="D7" s="11"/>
      <c r="E7" s="11"/>
      <c r="F7" s="12"/>
    </row>
    <row r="8" spans="1:702" x14ac:dyDescent="0.25">
      <c r="A8" s="23"/>
      <c r="B8" s="24" t="s">
        <v>16</v>
      </c>
      <c r="C8" s="11"/>
      <c r="D8" s="11"/>
      <c r="E8" s="11"/>
      <c r="F8" s="25">
        <f>SUBTOTAL(109,F6:F7)</f>
        <v>0</v>
      </c>
      <c r="ZY8" t="s">
        <v>17</v>
      </c>
    </row>
    <row r="9" spans="1:702" x14ac:dyDescent="0.25">
      <c r="A9" s="21"/>
      <c r="B9" s="22"/>
      <c r="C9" s="11"/>
      <c r="D9" s="11"/>
      <c r="E9" s="11"/>
      <c r="F9" s="12"/>
    </row>
    <row r="10" spans="1:702" ht="24" x14ac:dyDescent="0.25">
      <c r="A10" s="26" t="s">
        <v>18</v>
      </c>
      <c r="B10" s="27" t="s">
        <v>19</v>
      </c>
      <c r="C10" s="11"/>
      <c r="D10" s="11"/>
      <c r="E10" s="11"/>
      <c r="F10" s="12"/>
      <c r="ZY10" t="s">
        <v>20</v>
      </c>
      <c r="ZZ10" s="13"/>
    </row>
    <row r="11" spans="1:702" ht="22.5" x14ac:dyDescent="0.25">
      <c r="A11" s="16" t="s">
        <v>21</v>
      </c>
      <c r="B11" s="17" t="s">
        <v>22</v>
      </c>
      <c r="C11" s="18" t="s">
        <v>23</v>
      </c>
      <c r="D11" s="19">
        <v>505.26</v>
      </c>
      <c r="E11" s="19"/>
      <c r="F11" s="20">
        <f>ROUND(D11*E11,2)</f>
        <v>0</v>
      </c>
      <c r="ZY11" t="s">
        <v>24</v>
      </c>
      <c r="ZZ11" s="13" t="s">
        <v>25</v>
      </c>
    </row>
    <row r="12" spans="1:702" ht="22.5" x14ac:dyDescent="0.25">
      <c r="A12" s="16" t="s">
        <v>26</v>
      </c>
      <c r="B12" s="17" t="s">
        <v>27</v>
      </c>
      <c r="C12" s="18" t="s">
        <v>28</v>
      </c>
      <c r="D12" s="19">
        <v>75.64</v>
      </c>
      <c r="E12" s="19"/>
      <c r="F12" s="20">
        <f>ROUND(D12*E12,2)</f>
        <v>0</v>
      </c>
      <c r="ZY12" t="s">
        <v>29</v>
      </c>
      <c r="ZZ12" s="13" t="s">
        <v>30</v>
      </c>
    </row>
    <row r="13" spans="1:702" x14ac:dyDescent="0.25">
      <c r="A13" s="16" t="s">
        <v>31</v>
      </c>
      <c r="B13" s="17" t="s">
        <v>32</v>
      </c>
      <c r="C13" s="18" t="s">
        <v>33</v>
      </c>
      <c r="D13" s="19">
        <v>26.94</v>
      </c>
      <c r="E13" s="19"/>
      <c r="F13" s="20">
        <f>ROUND(D13*E13,2)</f>
        <v>0</v>
      </c>
      <c r="ZY13" t="s">
        <v>34</v>
      </c>
      <c r="ZZ13" s="13" t="s">
        <v>35</v>
      </c>
    </row>
    <row r="14" spans="1:702" x14ac:dyDescent="0.25">
      <c r="A14" s="16" t="s">
        <v>36</v>
      </c>
      <c r="B14" s="17" t="s">
        <v>37</v>
      </c>
      <c r="C14" s="18" t="s">
        <v>38</v>
      </c>
      <c r="D14" s="19">
        <v>75.209999999999994</v>
      </c>
      <c r="E14" s="19"/>
      <c r="F14" s="20">
        <f>ROUND(D14*E14,2)</f>
        <v>0</v>
      </c>
      <c r="ZY14" t="s">
        <v>39</v>
      </c>
      <c r="ZZ14" s="13" t="s">
        <v>40</v>
      </c>
    </row>
    <row r="15" spans="1:702" x14ac:dyDescent="0.25">
      <c r="A15" s="16" t="s">
        <v>41</v>
      </c>
      <c r="B15" s="17" t="s">
        <v>42</v>
      </c>
      <c r="C15" s="18" t="s">
        <v>43</v>
      </c>
      <c r="D15" s="28">
        <v>4</v>
      </c>
      <c r="E15" s="19"/>
      <c r="F15" s="20">
        <f>ROUND(D15*E15,2)</f>
        <v>0</v>
      </c>
      <c r="ZY15" t="s">
        <v>44</v>
      </c>
      <c r="ZZ15" s="13" t="s">
        <v>45</v>
      </c>
    </row>
    <row r="16" spans="1:702" x14ac:dyDescent="0.25">
      <c r="A16" s="21"/>
      <c r="B16" s="22"/>
      <c r="C16" s="11"/>
      <c r="D16" s="11"/>
      <c r="E16" s="11"/>
      <c r="F16" s="12"/>
    </row>
    <row r="17" spans="1:702" ht="25.5" x14ac:dyDescent="0.25">
      <c r="A17" s="23"/>
      <c r="B17" s="24" t="s">
        <v>46</v>
      </c>
      <c r="C17" s="11"/>
      <c r="D17" s="11"/>
      <c r="E17" s="11"/>
      <c r="F17" s="25">
        <f>SUBTOTAL(109,F11:F16)</f>
        <v>0</v>
      </c>
      <c r="ZY17" t="s">
        <v>47</v>
      </c>
    </row>
    <row r="18" spans="1:702" x14ac:dyDescent="0.25">
      <c r="A18" s="21"/>
      <c r="B18" s="22"/>
      <c r="C18" s="11"/>
      <c r="D18" s="11"/>
      <c r="E18" s="11"/>
      <c r="F18" s="12"/>
    </row>
    <row r="19" spans="1:702" x14ac:dyDescent="0.25">
      <c r="A19" s="26" t="s">
        <v>48</v>
      </c>
      <c r="B19" s="27" t="s">
        <v>49</v>
      </c>
      <c r="C19" s="11"/>
      <c r="D19" s="11"/>
      <c r="E19" s="11"/>
      <c r="F19" s="12"/>
      <c r="ZY19" t="s">
        <v>50</v>
      </c>
      <c r="ZZ19" s="13"/>
    </row>
    <row r="20" spans="1:702" x14ac:dyDescent="0.25">
      <c r="A20" s="16" t="s">
        <v>51</v>
      </c>
      <c r="B20" s="17" t="s">
        <v>52</v>
      </c>
      <c r="C20" s="18" t="s">
        <v>53</v>
      </c>
      <c r="D20" s="19">
        <v>62.37</v>
      </c>
      <c r="E20" s="19"/>
      <c r="F20" s="20">
        <f>ROUND(D20*E20,2)</f>
        <v>0</v>
      </c>
      <c r="ZY20" t="s">
        <v>54</v>
      </c>
      <c r="ZZ20" s="13" t="s">
        <v>55</v>
      </c>
    </row>
    <row r="21" spans="1:702" x14ac:dyDescent="0.25">
      <c r="A21" s="16"/>
      <c r="B21" s="17" t="s">
        <v>56</v>
      </c>
      <c r="C21" s="18" t="s">
        <v>57</v>
      </c>
      <c r="D21" s="19">
        <v>12.69</v>
      </c>
      <c r="E21" s="19"/>
      <c r="F21" s="20">
        <f>ROUND(D21*E21,2)</f>
        <v>0</v>
      </c>
      <c r="ZY21" t="s">
        <v>58</v>
      </c>
      <c r="ZZ21" s="13" t="s">
        <v>59</v>
      </c>
    </row>
    <row r="22" spans="1:702" x14ac:dyDescent="0.25">
      <c r="A22" s="21"/>
      <c r="B22" s="22"/>
      <c r="C22" s="11"/>
      <c r="D22" s="11"/>
      <c r="E22" s="11"/>
      <c r="F22" s="12"/>
    </row>
    <row r="23" spans="1:702" x14ac:dyDescent="0.25">
      <c r="A23" s="23"/>
      <c r="B23" s="24" t="s">
        <v>60</v>
      </c>
      <c r="C23" s="11"/>
      <c r="D23" s="11"/>
      <c r="E23" s="11"/>
      <c r="F23" s="25">
        <f>SUBTOTAL(109,F20:F22)</f>
        <v>0</v>
      </c>
      <c r="ZY23" t="s">
        <v>61</v>
      </c>
    </row>
    <row r="24" spans="1:702" x14ac:dyDescent="0.25">
      <c r="A24" s="21"/>
      <c r="B24" s="22"/>
      <c r="C24" s="11"/>
      <c r="D24" s="11"/>
      <c r="E24" s="11"/>
      <c r="F24" s="12"/>
    </row>
    <row r="25" spans="1:702" ht="24" x14ac:dyDescent="0.25">
      <c r="A25" s="26" t="s">
        <v>62</v>
      </c>
      <c r="B25" s="27" t="s">
        <v>63</v>
      </c>
      <c r="C25" s="11"/>
      <c r="D25" s="11"/>
      <c r="E25" s="11"/>
      <c r="F25" s="12"/>
      <c r="ZY25" t="s">
        <v>64</v>
      </c>
      <c r="ZZ25" s="13" t="s">
        <v>65</v>
      </c>
    </row>
    <row r="26" spans="1:702" x14ac:dyDescent="0.25">
      <c r="A26" s="16" t="s">
        <v>66</v>
      </c>
      <c r="B26" s="17" t="s">
        <v>67</v>
      </c>
      <c r="C26" s="18" t="s">
        <v>68</v>
      </c>
      <c r="D26" s="19">
        <v>77.58</v>
      </c>
      <c r="E26" s="19"/>
      <c r="F26" s="20">
        <f>ROUND(D26*E26,2)</f>
        <v>0</v>
      </c>
      <c r="ZY26" t="s">
        <v>69</v>
      </c>
      <c r="ZZ26" s="13" t="s">
        <v>70</v>
      </c>
    </row>
    <row r="27" spans="1:702" x14ac:dyDescent="0.25">
      <c r="A27" s="16" t="s">
        <v>71</v>
      </c>
      <c r="B27" s="17" t="s">
        <v>72</v>
      </c>
      <c r="C27" s="18" t="s">
        <v>73</v>
      </c>
      <c r="D27" s="19">
        <v>190.67</v>
      </c>
      <c r="E27" s="19"/>
      <c r="F27" s="20">
        <f>ROUND(D27*E27,2)</f>
        <v>0</v>
      </c>
      <c r="ZY27" t="s">
        <v>74</v>
      </c>
      <c r="ZZ27" s="13" t="s">
        <v>75</v>
      </c>
    </row>
    <row r="28" spans="1:702" x14ac:dyDescent="0.25">
      <c r="A28" s="16" t="s">
        <v>76</v>
      </c>
      <c r="B28" s="17" t="s">
        <v>77</v>
      </c>
      <c r="C28" s="18" t="s">
        <v>78</v>
      </c>
      <c r="D28" s="19">
        <v>23.39</v>
      </c>
      <c r="E28" s="19"/>
      <c r="F28" s="20">
        <f>ROUND(D28*E28,2)</f>
        <v>0</v>
      </c>
      <c r="ZY28" t="s">
        <v>79</v>
      </c>
      <c r="ZZ28" s="13" t="s">
        <v>80</v>
      </c>
    </row>
    <row r="29" spans="1:702" x14ac:dyDescent="0.25">
      <c r="A29" s="16" t="s">
        <v>81</v>
      </c>
      <c r="B29" s="17" t="s">
        <v>82</v>
      </c>
      <c r="C29" s="18" t="s">
        <v>83</v>
      </c>
      <c r="D29" s="19">
        <v>237.04</v>
      </c>
      <c r="E29" s="19"/>
      <c r="F29" s="20">
        <f>ROUND(D29*E29,2)</f>
        <v>0</v>
      </c>
      <c r="ZY29" t="s">
        <v>84</v>
      </c>
      <c r="ZZ29" s="13" t="s">
        <v>85</v>
      </c>
    </row>
    <row r="30" spans="1:702" x14ac:dyDescent="0.25">
      <c r="A30" s="26" t="s">
        <v>86</v>
      </c>
      <c r="B30" s="29" t="s">
        <v>87</v>
      </c>
      <c r="C30" s="11"/>
      <c r="D30" s="11"/>
      <c r="E30" s="11"/>
      <c r="F30" s="12"/>
      <c r="ZY30" t="s">
        <v>88</v>
      </c>
      <c r="ZZ30" s="13"/>
    </row>
    <row r="31" spans="1:702" x14ac:dyDescent="0.25">
      <c r="A31" s="16" t="s">
        <v>89</v>
      </c>
      <c r="B31" s="17" t="s">
        <v>90</v>
      </c>
      <c r="C31" s="18" t="s">
        <v>91</v>
      </c>
      <c r="D31" s="28">
        <v>2</v>
      </c>
      <c r="E31" s="19"/>
      <c r="F31" s="20">
        <f>ROUND(D31*E31,2)</f>
        <v>0</v>
      </c>
      <c r="ZY31" t="s">
        <v>92</v>
      </c>
      <c r="ZZ31" s="13" t="s">
        <v>93</v>
      </c>
    </row>
    <row r="32" spans="1:702" x14ac:dyDescent="0.25">
      <c r="A32" s="16" t="s">
        <v>94</v>
      </c>
      <c r="B32" s="17" t="s">
        <v>95</v>
      </c>
      <c r="C32" s="18" t="s">
        <v>96</v>
      </c>
      <c r="D32" s="28">
        <v>13</v>
      </c>
      <c r="E32" s="19"/>
      <c r="F32" s="20">
        <f>ROUND(D32*E32,2)</f>
        <v>0</v>
      </c>
      <c r="ZY32" t="s">
        <v>97</v>
      </c>
      <c r="ZZ32" s="13" t="s">
        <v>98</v>
      </c>
    </row>
    <row r="33" spans="1:702" x14ac:dyDescent="0.25">
      <c r="A33" s="16" t="s">
        <v>99</v>
      </c>
      <c r="B33" s="17" t="s">
        <v>100</v>
      </c>
      <c r="C33" s="18" t="s">
        <v>101</v>
      </c>
      <c r="D33" s="28">
        <v>1</v>
      </c>
      <c r="E33" s="19"/>
      <c r="F33" s="20">
        <f>ROUND(D33*E33,2)</f>
        <v>0</v>
      </c>
      <c r="ZY33" t="s">
        <v>102</v>
      </c>
      <c r="ZZ33" s="13" t="s">
        <v>103</v>
      </c>
    </row>
    <row r="34" spans="1:702" x14ac:dyDescent="0.25">
      <c r="A34" s="21"/>
      <c r="B34" s="22"/>
      <c r="C34" s="11"/>
      <c r="D34" s="11"/>
      <c r="E34" s="11"/>
      <c r="F34" s="12"/>
    </row>
    <row r="35" spans="1:702" ht="25.5" x14ac:dyDescent="0.25">
      <c r="A35" s="23"/>
      <c r="B35" s="24" t="s">
        <v>104</v>
      </c>
      <c r="C35" s="11"/>
      <c r="D35" s="11"/>
      <c r="E35" s="11"/>
      <c r="F35" s="25">
        <f>SUBTOTAL(109,F26:F34)</f>
        <v>0</v>
      </c>
      <c r="ZY35" t="s">
        <v>105</v>
      </c>
    </row>
    <row r="36" spans="1:702" x14ac:dyDescent="0.25">
      <c r="A36" s="21"/>
      <c r="B36" s="22"/>
      <c r="C36" s="11"/>
      <c r="D36" s="11"/>
      <c r="E36" s="11"/>
      <c r="F36" s="12"/>
    </row>
    <row r="37" spans="1:702" x14ac:dyDescent="0.25">
      <c r="A37" s="26" t="s">
        <v>106</v>
      </c>
      <c r="B37" s="27" t="s">
        <v>107</v>
      </c>
      <c r="C37" s="11"/>
      <c r="D37" s="11"/>
      <c r="E37" s="11"/>
      <c r="F37" s="12"/>
      <c r="ZY37" t="s">
        <v>108</v>
      </c>
      <c r="ZZ37" s="13"/>
    </row>
    <row r="38" spans="1:702" x14ac:dyDescent="0.25">
      <c r="A38" s="16" t="s">
        <v>109</v>
      </c>
      <c r="B38" s="17" t="s">
        <v>110</v>
      </c>
      <c r="C38" s="18" t="s">
        <v>111</v>
      </c>
      <c r="D38" s="19">
        <v>4.42</v>
      </c>
      <c r="E38" s="19"/>
      <c r="F38" s="20">
        <f>ROUND(D38*E38,2)</f>
        <v>0</v>
      </c>
      <c r="ZY38" t="s">
        <v>112</v>
      </c>
      <c r="ZZ38" s="13" t="s">
        <v>113</v>
      </c>
    </row>
    <row r="39" spans="1:702" x14ac:dyDescent="0.25">
      <c r="A39" s="21"/>
      <c r="B39" s="22"/>
      <c r="C39" s="11"/>
      <c r="D39" s="11"/>
      <c r="E39" s="11"/>
      <c r="F39" s="12"/>
    </row>
    <row r="40" spans="1:702" x14ac:dyDescent="0.25">
      <c r="A40" s="23"/>
      <c r="B40" s="24" t="s">
        <v>114</v>
      </c>
      <c r="C40" s="11"/>
      <c r="D40" s="11"/>
      <c r="E40" s="11"/>
      <c r="F40" s="25">
        <f>SUBTOTAL(109,F38:F39)</f>
        <v>0</v>
      </c>
      <c r="ZY40" t="s">
        <v>115</v>
      </c>
    </row>
    <row r="41" spans="1:702" x14ac:dyDescent="0.25">
      <c r="A41" s="21"/>
      <c r="B41" s="22"/>
      <c r="C41" s="11"/>
      <c r="D41" s="11"/>
      <c r="E41" s="11"/>
      <c r="F41" s="12"/>
    </row>
    <row r="42" spans="1:702" ht="24" x14ac:dyDescent="0.25">
      <c r="A42" s="26" t="s">
        <v>116</v>
      </c>
      <c r="B42" s="27" t="s">
        <v>117</v>
      </c>
      <c r="C42" s="11"/>
      <c r="D42" s="11"/>
      <c r="E42" s="11"/>
      <c r="F42" s="12"/>
      <c r="ZY42" t="s">
        <v>118</v>
      </c>
      <c r="ZZ42" s="13"/>
    </row>
    <row r="43" spans="1:702" x14ac:dyDescent="0.25">
      <c r="A43" s="16" t="s">
        <v>119</v>
      </c>
      <c r="B43" s="17" t="s">
        <v>120</v>
      </c>
      <c r="C43" s="18" t="s">
        <v>121</v>
      </c>
      <c r="D43" s="19">
        <v>634.1</v>
      </c>
      <c r="E43" s="19"/>
      <c r="F43" s="20">
        <f>ROUND(D43*E43,2)</f>
        <v>0</v>
      </c>
      <c r="ZY43" t="s">
        <v>122</v>
      </c>
      <c r="ZZ43" s="13" t="s">
        <v>123</v>
      </c>
    </row>
    <row r="44" spans="1:702" x14ac:dyDescent="0.25">
      <c r="A44" s="16" t="s">
        <v>124</v>
      </c>
      <c r="B44" s="17" t="s">
        <v>125</v>
      </c>
      <c r="C44" s="18" t="s">
        <v>126</v>
      </c>
      <c r="D44" s="19">
        <v>104</v>
      </c>
      <c r="E44" s="19"/>
      <c r="F44" s="20">
        <f>ROUND(D44*E44,2)</f>
        <v>0</v>
      </c>
      <c r="ZY44" t="s">
        <v>127</v>
      </c>
      <c r="ZZ44" s="13" t="s">
        <v>128</v>
      </c>
    </row>
    <row r="45" spans="1:702" x14ac:dyDescent="0.25">
      <c r="A45" s="16" t="s">
        <v>129</v>
      </c>
      <c r="B45" s="17" t="s">
        <v>130</v>
      </c>
      <c r="C45" s="18" t="s">
        <v>131</v>
      </c>
      <c r="D45" s="19">
        <v>30</v>
      </c>
      <c r="E45" s="19"/>
      <c r="F45" s="20">
        <f>ROUND(D45*E45,2)</f>
        <v>0</v>
      </c>
      <c r="ZY45" t="s">
        <v>132</v>
      </c>
      <c r="ZZ45" s="13" t="s">
        <v>133</v>
      </c>
    </row>
    <row r="46" spans="1:702" x14ac:dyDescent="0.25">
      <c r="A46" s="21"/>
      <c r="B46" s="22"/>
      <c r="C46" s="11"/>
      <c r="D46" s="11"/>
      <c r="E46" s="11"/>
      <c r="F46" s="12"/>
    </row>
    <row r="47" spans="1:702" ht="25.5" x14ac:dyDescent="0.25">
      <c r="A47" s="23"/>
      <c r="B47" s="24" t="s">
        <v>134</v>
      </c>
      <c r="C47" s="11"/>
      <c r="D47" s="11"/>
      <c r="E47" s="11"/>
      <c r="F47" s="25">
        <f>SUBTOTAL(109,F43:F46)</f>
        <v>0</v>
      </c>
      <c r="ZY47" t="s">
        <v>135</v>
      </c>
    </row>
    <row r="48" spans="1:702" x14ac:dyDescent="0.25">
      <c r="A48" s="21"/>
      <c r="B48" s="22"/>
      <c r="C48" s="11"/>
      <c r="D48" s="11"/>
      <c r="E48" s="11"/>
      <c r="F48" s="12"/>
    </row>
    <row r="49" spans="1:702" x14ac:dyDescent="0.25">
      <c r="A49" s="26" t="s">
        <v>136</v>
      </c>
      <c r="B49" s="27" t="s">
        <v>137</v>
      </c>
      <c r="C49" s="11"/>
      <c r="D49" s="11"/>
      <c r="E49" s="11"/>
      <c r="F49" s="12"/>
      <c r="ZY49" t="s">
        <v>138</v>
      </c>
      <c r="ZZ49" s="13"/>
    </row>
    <row r="50" spans="1:702" x14ac:dyDescent="0.25">
      <c r="A50" s="16" t="s">
        <v>139</v>
      </c>
      <c r="B50" s="17" t="s">
        <v>140</v>
      </c>
      <c r="C50" s="18" t="s">
        <v>141</v>
      </c>
      <c r="D50" s="19">
        <v>197.7</v>
      </c>
      <c r="E50" s="19"/>
      <c r="F50" s="20">
        <f>ROUND(D50*E50,2)</f>
        <v>0</v>
      </c>
      <c r="ZY50" t="s">
        <v>142</v>
      </c>
      <c r="ZZ50" s="13" t="s">
        <v>143</v>
      </c>
    </row>
    <row r="51" spans="1:702" x14ac:dyDescent="0.25">
      <c r="A51" s="16" t="s">
        <v>144</v>
      </c>
      <c r="B51" s="17" t="s">
        <v>145</v>
      </c>
      <c r="C51" s="18" t="s">
        <v>146</v>
      </c>
      <c r="D51" s="19">
        <v>24.2</v>
      </c>
      <c r="E51" s="19"/>
      <c r="F51" s="20">
        <f>ROUND(D51*E51,2)</f>
        <v>0</v>
      </c>
      <c r="ZY51" t="s">
        <v>147</v>
      </c>
      <c r="ZZ51" s="13" t="s">
        <v>148</v>
      </c>
    </row>
    <row r="52" spans="1:702" x14ac:dyDescent="0.25">
      <c r="A52" s="16" t="s">
        <v>149</v>
      </c>
      <c r="B52" s="17" t="s">
        <v>150</v>
      </c>
      <c r="C52" s="18" t="s">
        <v>151</v>
      </c>
      <c r="D52" s="30">
        <v>77.2</v>
      </c>
      <c r="E52" s="19"/>
      <c r="F52" s="20">
        <f>ROUND(D52*E52,2)</f>
        <v>0</v>
      </c>
      <c r="ZY52" t="s">
        <v>152</v>
      </c>
      <c r="ZZ52" s="13" t="s">
        <v>153</v>
      </c>
    </row>
    <row r="53" spans="1:702" x14ac:dyDescent="0.25">
      <c r="A53" s="16" t="s">
        <v>154</v>
      </c>
      <c r="B53" s="17" t="s">
        <v>155</v>
      </c>
      <c r="C53" s="18" t="s">
        <v>156</v>
      </c>
      <c r="D53" s="28">
        <v>9</v>
      </c>
      <c r="E53" s="19"/>
      <c r="F53" s="20">
        <f>ROUND(D53*E53,2)</f>
        <v>0</v>
      </c>
      <c r="ZY53" t="s">
        <v>157</v>
      </c>
      <c r="ZZ53" s="13" t="s">
        <v>158</v>
      </c>
    </row>
    <row r="54" spans="1:702" x14ac:dyDescent="0.25">
      <c r="A54" s="21"/>
      <c r="B54" s="22"/>
      <c r="C54" s="11"/>
      <c r="D54" s="11"/>
      <c r="E54" s="11"/>
      <c r="F54" s="12"/>
    </row>
    <row r="55" spans="1:702" x14ac:dyDescent="0.25">
      <c r="A55" s="23"/>
      <c r="B55" s="24" t="s">
        <v>159</v>
      </c>
      <c r="C55" s="11"/>
      <c r="D55" s="11"/>
      <c r="E55" s="11"/>
      <c r="F55" s="25">
        <f>SUBTOTAL(109,F50:F54)</f>
        <v>0</v>
      </c>
      <c r="ZY55" t="s">
        <v>160</v>
      </c>
    </row>
    <row r="56" spans="1:702" x14ac:dyDescent="0.25">
      <c r="A56" s="21"/>
      <c r="B56" s="22"/>
      <c r="C56" s="11"/>
      <c r="D56" s="11"/>
      <c r="E56" s="11"/>
      <c r="F56" s="12"/>
    </row>
    <row r="57" spans="1:702" x14ac:dyDescent="0.25">
      <c r="A57" s="26" t="s">
        <v>161</v>
      </c>
      <c r="B57" s="27" t="s">
        <v>162</v>
      </c>
      <c r="C57" s="11"/>
      <c r="D57" s="11"/>
      <c r="E57" s="11"/>
      <c r="F57" s="12"/>
      <c r="ZY57" t="s">
        <v>163</v>
      </c>
      <c r="ZZ57" s="13"/>
    </row>
    <row r="58" spans="1:702" x14ac:dyDescent="0.25">
      <c r="A58" s="16" t="s">
        <v>164</v>
      </c>
      <c r="B58" s="17" t="s">
        <v>165</v>
      </c>
      <c r="C58" s="18" t="s">
        <v>166</v>
      </c>
      <c r="D58" s="19">
        <v>4.5</v>
      </c>
      <c r="E58" s="19"/>
      <c r="F58" s="20">
        <f>ROUND(D58*E58,2)</f>
        <v>0</v>
      </c>
      <c r="ZY58" t="s">
        <v>167</v>
      </c>
      <c r="ZZ58" s="13" t="s">
        <v>168</v>
      </c>
    </row>
    <row r="59" spans="1:702" x14ac:dyDescent="0.25">
      <c r="A59" s="16" t="s">
        <v>169</v>
      </c>
      <c r="B59" s="17" t="s">
        <v>170</v>
      </c>
      <c r="C59" s="18" t="s">
        <v>171</v>
      </c>
      <c r="D59" s="28">
        <v>1</v>
      </c>
      <c r="E59" s="19"/>
      <c r="F59" s="20">
        <f>ROUND(D59*E59,2)</f>
        <v>0</v>
      </c>
      <c r="ZY59" t="s">
        <v>172</v>
      </c>
      <c r="ZZ59" s="13" t="s">
        <v>173</v>
      </c>
    </row>
    <row r="60" spans="1:702" x14ac:dyDescent="0.25">
      <c r="A60" s="21"/>
      <c r="B60" s="22"/>
      <c r="C60" s="11"/>
      <c r="D60" s="11"/>
      <c r="E60" s="11"/>
      <c r="F60" s="12"/>
    </row>
    <row r="61" spans="1:702" x14ac:dyDescent="0.25">
      <c r="A61" s="23"/>
      <c r="B61" s="24" t="s">
        <v>174</v>
      </c>
      <c r="C61" s="11"/>
      <c r="D61" s="11"/>
      <c r="E61" s="11"/>
      <c r="F61" s="25">
        <f>SUBTOTAL(109,F58:F60)</f>
        <v>0</v>
      </c>
      <c r="ZY61" t="s">
        <v>175</v>
      </c>
    </row>
    <row r="62" spans="1:702" x14ac:dyDescent="0.25">
      <c r="A62" s="21"/>
      <c r="B62" s="22"/>
      <c r="C62" s="11"/>
      <c r="D62" s="11"/>
      <c r="E62" s="11"/>
      <c r="F62" s="12"/>
    </row>
    <row r="63" spans="1:702" x14ac:dyDescent="0.25">
      <c r="A63" s="26" t="s">
        <v>176</v>
      </c>
      <c r="B63" s="27" t="s">
        <v>177</v>
      </c>
      <c r="C63" s="11"/>
      <c r="D63" s="11"/>
      <c r="E63" s="11"/>
      <c r="F63" s="12"/>
      <c r="ZY63" t="s">
        <v>178</v>
      </c>
      <c r="ZZ63" s="13"/>
    </row>
    <row r="64" spans="1:702" x14ac:dyDescent="0.25">
      <c r="A64" s="16" t="s">
        <v>179</v>
      </c>
      <c r="B64" s="17" t="s">
        <v>180</v>
      </c>
      <c r="C64" s="18" t="s">
        <v>181</v>
      </c>
      <c r="D64" s="28">
        <v>1</v>
      </c>
      <c r="E64" s="19"/>
      <c r="F64" s="20">
        <f>ROUND(D64*E64,2)</f>
        <v>0</v>
      </c>
      <c r="ZY64" t="s">
        <v>182</v>
      </c>
      <c r="ZZ64" s="13" t="s">
        <v>183</v>
      </c>
    </row>
    <row r="65" spans="1:701" x14ac:dyDescent="0.25">
      <c r="A65" s="21"/>
      <c r="B65" s="22"/>
      <c r="C65" s="11"/>
      <c r="D65" s="11"/>
      <c r="E65" s="11"/>
      <c r="F65" s="12"/>
    </row>
    <row r="66" spans="1:701" x14ac:dyDescent="0.25">
      <c r="A66" s="23"/>
      <c r="B66" s="24" t="s">
        <v>184</v>
      </c>
      <c r="C66" s="11"/>
      <c r="D66" s="11"/>
      <c r="E66" s="11"/>
      <c r="F66" s="25">
        <f>SUBTOTAL(109,F64:F65)</f>
        <v>0</v>
      </c>
      <c r="ZY66" t="s">
        <v>185</v>
      </c>
    </row>
    <row r="67" spans="1:701" hidden="1" x14ac:dyDescent="0.25">
      <c r="A67" s="31"/>
      <c r="B67" s="32" t="s">
        <v>186</v>
      </c>
      <c r="C67" s="11"/>
      <c r="D67" s="11"/>
      <c r="E67" s="11"/>
      <c r="F67" s="25">
        <f>SUBTOTAL(109,F5:F66)</f>
        <v>0</v>
      </c>
      <c r="G67" s="33"/>
      <c r="ZY67" t="s">
        <v>187</v>
      </c>
    </row>
    <row r="68" spans="1:701" hidden="1" x14ac:dyDescent="0.25">
      <c r="A68" s="21"/>
      <c r="B68" s="22"/>
      <c r="C68" s="11"/>
      <c r="D68" s="11"/>
      <c r="E68" s="11"/>
      <c r="F68" s="12"/>
    </row>
    <row r="69" spans="1:701" x14ac:dyDescent="0.25">
      <c r="A69" s="34"/>
      <c r="B69" s="35"/>
      <c r="C69" s="36"/>
      <c r="D69" s="36"/>
      <c r="E69" s="36"/>
      <c r="F69" s="37"/>
    </row>
    <row r="70" spans="1:701" x14ac:dyDescent="0.25">
      <c r="A70" s="38"/>
      <c r="B70" s="38"/>
      <c r="C70" s="38"/>
      <c r="D70" s="38"/>
      <c r="E70" s="38"/>
      <c r="F70" s="38"/>
    </row>
    <row r="71" spans="1:701" ht="30" x14ac:dyDescent="0.25">
      <c r="B71" s="39" t="s">
        <v>188</v>
      </c>
      <c r="F71" s="40">
        <f>SUBTOTAL(109,F4:F69)</f>
        <v>0</v>
      </c>
      <c r="ZY71" t="s">
        <v>189</v>
      </c>
    </row>
    <row r="72" spans="1:701" x14ac:dyDescent="0.25">
      <c r="A72" s="41">
        <v>20</v>
      </c>
      <c r="B72" s="39" t="str">
        <f>CONCATENATE("Montant TVA (",A72,"%)")</f>
        <v>Montant TVA (20%)</v>
      </c>
      <c r="F72" s="40">
        <f>(F71*A72)/100</f>
        <v>0</v>
      </c>
      <c r="ZY72" t="s">
        <v>190</v>
      </c>
    </row>
    <row r="73" spans="1:701" x14ac:dyDescent="0.25">
      <c r="B73" s="39" t="s">
        <v>191</v>
      </c>
      <c r="F73" s="40">
        <f>F71+F72</f>
        <v>0</v>
      </c>
      <c r="ZY73" t="s">
        <v>192</v>
      </c>
    </row>
    <row r="74" spans="1:701" x14ac:dyDescent="0.25">
      <c r="F74" s="40"/>
    </row>
    <row r="75" spans="1:701" x14ac:dyDescent="0.25">
      <c r="F75" s="40"/>
    </row>
  </sheetData>
  <mergeCells count="1">
    <mergeCell ref="A1:F1"/>
  </mergeCells>
  <printOptions horizontalCentered="1"/>
  <pageMargins left="0.08" right="0.08" top="0.06" bottom="0.08" header="0.76" footer="0.76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N°06 DOUBLAGE - CLOISONS -</vt:lpstr>
      <vt:lpstr>'Lot N°06 DOUBLAGE - CLOISONS -'!Impression_des_titres</vt:lpstr>
      <vt:lpstr>'Lot N°06 DOUBLAGE - CLOISONS -'!Zone_d_impression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fixe6</dc:creator>
  <cp:lastModifiedBy>Damien SEIGNER</cp:lastModifiedBy>
  <cp:lastPrinted>2026-01-08T12:44:09Z</cp:lastPrinted>
  <dcterms:created xsi:type="dcterms:W3CDTF">2026-01-08T12:35:30Z</dcterms:created>
  <dcterms:modified xsi:type="dcterms:W3CDTF">2026-01-08T12:45:37Z</dcterms:modified>
</cp:coreProperties>
</file>